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13 Milejczyce\"/>
    </mc:Choice>
  </mc:AlternateContent>
  <xr:revisionPtr revIDLastSave="0" documentId="8_{8D88FBD5-87FA-4CB8-9982-0B8B5F22E146}" xr6:coauthVersionLast="47" xr6:coauthVersionMax="47" xr10:uidLastSave="{00000000-0000-0000-0000-000000000000}"/>
  <bookViews>
    <workbookView xWindow="-120" yWindow="-120" windowWidth="29040" windowHeight="15720" xr2:uid="{D14EC417-064E-4AE7-B113-C6890C07EFF0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6" i="1" l="1"/>
  <c r="I85" i="1"/>
  <c r="K84" i="1"/>
  <c r="L84" i="1" s="1"/>
  <c r="I84" i="1"/>
  <c r="K83" i="1"/>
  <c r="I83" i="1"/>
  <c r="L83" i="1" s="1"/>
  <c r="K82" i="1"/>
  <c r="I82" i="1"/>
  <c r="L82" i="1" s="1"/>
  <c r="L81" i="1"/>
  <c r="K81" i="1"/>
  <c r="I81" i="1"/>
  <c r="L80" i="1"/>
  <c r="K80" i="1"/>
  <c r="I80" i="1"/>
  <c r="I79" i="1"/>
  <c r="K79" i="1" s="1"/>
  <c r="I78" i="1"/>
  <c r="I77" i="1"/>
  <c r="K76" i="1"/>
  <c r="L76" i="1" s="1"/>
  <c r="I76" i="1"/>
  <c r="K75" i="1"/>
  <c r="I75" i="1"/>
  <c r="L75" i="1" s="1"/>
  <c r="K74" i="1"/>
  <c r="I74" i="1"/>
  <c r="L74" i="1" s="1"/>
  <c r="L73" i="1"/>
  <c r="K73" i="1"/>
  <c r="I73" i="1"/>
  <c r="L72" i="1"/>
  <c r="K72" i="1"/>
  <c r="I72" i="1"/>
  <c r="I71" i="1"/>
  <c r="K71" i="1" s="1"/>
  <c r="I70" i="1"/>
  <c r="I69" i="1"/>
  <c r="K68" i="1"/>
  <c r="L68" i="1" s="1"/>
  <c r="I68" i="1"/>
  <c r="K67" i="1"/>
  <c r="I67" i="1"/>
  <c r="L67" i="1" s="1"/>
  <c r="K66" i="1"/>
  <c r="I66" i="1"/>
  <c r="L66" i="1" s="1"/>
  <c r="L65" i="1"/>
  <c r="K65" i="1"/>
  <c r="I65" i="1"/>
  <c r="L64" i="1"/>
  <c r="K64" i="1"/>
  <c r="I64" i="1"/>
  <c r="I63" i="1"/>
  <c r="K63" i="1" s="1"/>
  <c r="I62" i="1"/>
  <c r="I61" i="1"/>
  <c r="K60" i="1"/>
  <c r="L60" i="1" s="1"/>
  <c r="I60" i="1"/>
  <c r="K59" i="1"/>
  <c r="I59" i="1"/>
  <c r="L59" i="1" s="1"/>
  <c r="K58" i="1"/>
  <c r="I58" i="1"/>
  <c r="L58" i="1" s="1"/>
  <c r="L57" i="1"/>
  <c r="K57" i="1"/>
  <c r="I57" i="1"/>
  <c r="L56" i="1"/>
  <c r="K56" i="1"/>
  <c r="I56" i="1"/>
  <c r="I55" i="1"/>
  <c r="K55" i="1" s="1"/>
  <c r="I54" i="1"/>
  <c r="I53" i="1"/>
  <c r="K52" i="1"/>
  <c r="L52" i="1" s="1"/>
  <c r="I52" i="1"/>
  <c r="K51" i="1"/>
  <c r="I51" i="1"/>
  <c r="L51" i="1" s="1"/>
  <c r="K50" i="1"/>
  <c r="I50" i="1"/>
  <c r="L50" i="1" s="1"/>
  <c r="L47" i="1"/>
  <c r="K47" i="1"/>
  <c r="I47" i="1"/>
  <c r="L42" i="1"/>
  <c r="K42" i="1"/>
  <c r="I42" i="1"/>
  <c r="I37" i="1"/>
  <c r="K37" i="1" s="1"/>
  <c r="I32" i="1"/>
  <c r="F88" i="1" s="1"/>
  <c r="L69" i="1" l="1"/>
  <c r="L78" i="1"/>
  <c r="L53" i="1"/>
  <c r="L62" i="1"/>
  <c r="L54" i="1"/>
  <c r="L37" i="1"/>
  <c r="L63" i="1"/>
  <c r="L71" i="1"/>
  <c r="K53" i="1"/>
  <c r="K61" i="1"/>
  <c r="L61" i="1" s="1"/>
  <c r="K69" i="1"/>
  <c r="K77" i="1"/>
  <c r="L77" i="1" s="1"/>
  <c r="K85" i="1"/>
  <c r="L85" i="1" s="1"/>
  <c r="L55" i="1"/>
  <c r="L79" i="1"/>
  <c r="K32" i="1"/>
  <c r="K54" i="1"/>
  <c r="K62" i="1"/>
  <c r="K70" i="1"/>
  <c r="L70" i="1" s="1"/>
  <c r="K78" i="1"/>
  <c r="K86" i="1"/>
  <c r="L86" i="1" s="1"/>
  <c r="L32" i="1"/>
  <c r="F89" i="1" l="1"/>
</calcChain>
</file>

<file path=xl/sharedStrings.xml><?xml version="1.0" encoding="utf-8"?>
<sst xmlns="http://schemas.openxmlformats.org/spreadsheetml/2006/main" count="252" uniqueCount="164">
  <si>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</si>
  <si>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</si>
  <si>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</si>
  <si>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</si>
  <si>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</si>
  <si>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</si>
  <si>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</si>
  <si>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</si>
  <si>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13 Milejczyce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</si>
  <si>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</si>
  <si>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</si>
  <si>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</si>
  <si>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</si>
  <si>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</si>
  <si>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</si>
  <si>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</si>
  <si>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</si>
  <si>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</si>
  <si>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</si>
  <si>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</si>
  <si>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</si>
  <si>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</si>
  <si>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</si>
  <si>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</si>
  <si>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</si>
  <si>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</si>
  <si>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</si>
  <si>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</si>
  <si>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</si>
  <si>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</si>
  <si>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</si>
  <si>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</si>
  <si>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</si>
  <si>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</si>
  <si>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</si>
  <si>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</si>
  <si>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</si>
  <si>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</si>
  <si>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</si>
  <si>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</si>
  <si>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</si>
  <si>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</si>
  <si>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</si>
  <si>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</si>
  <si>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</si>
  <si>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</si>
  <si>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59</t>
  </si>
  <si>
    <t>WYK-TAL40</t>
  </si>
  <si>
    <t>Zdarcie pokrywy na talerzach 40 cm x 40 cm</t>
  </si>
  <si>
    <t>TSZT</t>
  </si>
  <si>
    <t xml:space="preserve"> 66</t>
  </si>
  <si>
    <t>PRZ-TALSA</t>
  </si>
  <si>
    <t>Przekopanie gleby na talerzach w miejscu sadzenia</t>
  </si>
  <si>
    <t xml:space="preserve"> 74</t>
  </si>
  <si>
    <t>WYK-PA5CZ</t>
  </si>
  <si>
    <t>Wyorywanie bruzd pługiem leśnym na pow. do 0,50 ha</t>
  </si>
  <si>
    <t>KMTR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</si>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</sst>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728B4-D8C8-4052-B79A-AD502CA40A41}">
  <dimension ref="B1:O127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771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2987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1008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370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9" customHeight="1" x14ac:dyDescent="0.2"/>
    <row r="49" spans="2:13" s="1" customFormat="1" ht="45.4" customHeight="1" x14ac:dyDescent="0.2">
      <c r="B49" s="14" t="s">
        <v>11</v>
      </c>
      <c r="C49" s="15" t="s">
        <v>12</v>
      </c>
      <c r="D49" s="16" t="s">
        <v>13</v>
      </c>
      <c r="E49" s="16" t="s">
        <v>14</v>
      </c>
      <c r="F49" s="16" t="s">
        <v>15</v>
      </c>
      <c r="G49" s="16" t="s">
        <v>16</v>
      </c>
      <c r="H49" s="16" t="s">
        <v>17</v>
      </c>
      <c r="I49" s="15" t="s">
        <v>18</v>
      </c>
      <c r="J49" s="16" t="s">
        <v>19</v>
      </c>
      <c r="K49" s="16" t="s">
        <v>20</v>
      </c>
      <c r="L49" s="17" t="s">
        <v>21</v>
      </c>
      <c r="M49" s="17"/>
    </row>
    <row r="50" spans="2:13" s="1" customFormat="1" ht="28.7" customHeight="1" x14ac:dyDescent="0.2">
      <c r="B50" s="18">
        <v>5</v>
      </c>
      <c r="C50" s="19" t="s">
        <v>29</v>
      </c>
      <c r="D50" s="19" t="s">
        <v>30</v>
      </c>
      <c r="E50" s="20" t="s">
        <v>31</v>
      </c>
      <c r="F50" s="19" t="s">
        <v>32</v>
      </c>
      <c r="G50" s="21">
        <v>51.65</v>
      </c>
      <c r="H50" s="22"/>
      <c r="I50" s="23">
        <f t="shared" ref="I50:I86" si="0">ROUND((G50*H50),2)</f>
        <v>0</v>
      </c>
      <c r="J50" s="18">
        <v>8</v>
      </c>
      <c r="K50" s="23">
        <f t="shared" ref="K50:K86" si="1">ROUND((I50*(J50/100)),2)</f>
        <v>0</v>
      </c>
      <c r="L50" s="24">
        <f t="shared" ref="L50:L86" si="2">I50+K50</f>
        <v>0</v>
      </c>
      <c r="M50" s="24"/>
    </row>
    <row r="51" spans="2:13" s="1" customFormat="1" ht="28.7" customHeight="1" x14ac:dyDescent="0.2">
      <c r="B51" s="18">
        <v>6</v>
      </c>
      <c r="C51" s="19" t="s">
        <v>33</v>
      </c>
      <c r="D51" s="19" t="s">
        <v>34</v>
      </c>
      <c r="E51" s="20" t="s">
        <v>35</v>
      </c>
      <c r="F51" s="19" t="s">
        <v>32</v>
      </c>
      <c r="G51" s="21">
        <v>20</v>
      </c>
      <c r="H51" s="22"/>
      <c r="I51" s="23">
        <f t="shared" si="0"/>
        <v>0</v>
      </c>
      <c r="J51" s="18">
        <v>8</v>
      </c>
      <c r="K51" s="23">
        <f t="shared" si="1"/>
        <v>0</v>
      </c>
      <c r="L51" s="24">
        <f t="shared" si="2"/>
        <v>0</v>
      </c>
      <c r="M51" s="24"/>
    </row>
    <row r="52" spans="2:13" s="1" customFormat="1" ht="19.7" customHeight="1" x14ac:dyDescent="0.2">
      <c r="B52" s="18">
        <v>7</v>
      </c>
      <c r="C52" s="19" t="s">
        <v>36</v>
      </c>
      <c r="D52" s="19" t="s">
        <v>37</v>
      </c>
      <c r="E52" s="20" t="s">
        <v>38</v>
      </c>
      <c r="F52" s="19" t="s">
        <v>32</v>
      </c>
      <c r="G52" s="21">
        <v>20</v>
      </c>
      <c r="H52" s="22"/>
      <c r="I52" s="23">
        <f t="shared" si="0"/>
        <v>0</v>
      </c>
      <c r="J52" s="18">
        <v>8</v>
      </c>
      <c r="K52" s="23">
        <f t="shared" si="1"/>
        <v>0</v>
      </c>
      <c r="L52" s="24">
        <f t="shared" si="2"/>
        <v>0</v>
      </c>
      <c r="M52" s="24"/>
    </row>
    <row r="53" spans="2:13" s="1" customFormat="1" ht="19.7" customHeight="1" x14ac:dyDescent="0.2">
      <c r="B53" s="18">
        <v>8</v>
      </c>
      <c r="C53" s="19" t="s">
        <v>39</v>
      </c>
      <c r="D53" s="19" t="s">
        <v>40</v>
      </c>
      <c r="E53" s="20" t="s">
        <v>41</v>
      </c>
      <c r="F53" s="19" t="s">
        <v>42</v>
      </c>
      <c r="G53" s="21">
        <v>2.99</v>
      </c>
      <c r="H53" s="22"/>
      <c r="I53" s="23">
        <f t="shared" si="0"/>
        <v>0</v>
      </c>
      <c r="J53" s="18">
        <v>8</v>
      </c>
      <c r="K53" s="23">
        <f t="shared" si="1"/>
        <v>0</v>
      </c>
      <c r="L53" s="24">
        <f t="shared" si="2"/>
        <v>0</v>
      </c>
      <c r="M53" s="24"/>
    </row>
    <row r="54" spans="2:13" s="1" customFormat="1" ht="19.7" customHeight="1" x14ac:dyDescent="0.2">
      <c r="B54" s="18">
        <v>9</v>
      </c>
      <c r="C54" s="19" t="s">
        <v>43</v>
      </c>
      <c r="D54" s="19" t="s">
        <v>44</v>
      </c>
      <c r="E54" s="20" t="s">
        <v>45</v>
      </c>
      <c r="F54" s="19" t="s">
        <v>42</v>
      </c>
      <c r="G54" s="21">
        <v>47.54</v>
      </c>
      <c r="H54" s="22"/>
      <c r="I54" s="23">
        <f t="shared" si="0"/>
        <v>0</v>
      </c>
      <c r="J54" s="18">
        <v>8</v>
      </c>
      <c r="K54" s="23">
        <f t="shared" si="1"/>
        <v>0</v>
      </c>
      <c r="L54" s="24">
        <f t="shared" si="2"/>
        <v>0</v>
      </c>
      <c r="M54" s="24"/>
    </row>
    <row r="55" spans="2:13" s="1" customFormat="1" ht="19.7" customHeight="1" x14ac:dyDescent="0.2">
      <c r="B55" s="18">
        <v>10</v>
      </c>
      <c r="C55" s="19" t="s">
        <v>46</v>
      </c>
      <c r="D55" s="19" t="s">
        <v>47</v>
      </c>
      <c r="E55" s="20" t="s">
        <v>48</v>
      </c>
      <c r="F55" s="19" t="s">
        <v>49</v>
      </c>
      <c r="G55" s="21">
        <v>5.95</v>
      </c>
      <c r="H55" s="22"/>
      <c r="I55" s="23">
        <f t="shared" si="0"/>
        <v>0</v>
      </c>
      <c r="J55" s="18">
        <v>8</v>
      </c>
      <c r="K55" s="23">
        <f t="shared" si="1"/>
        <v>0</v>
      </c>
      <c r="L55" s="24">
        <f t="shared" si="2"/>
        <v>0</v>
      </c>
      <c r="M55" s="24"/>
    </row>
    <row r="56" spans="2:13" s="1" customFormat="1" ht="19.7" customHeight="1" x14ac:dyDescent="0.2">
      <c r="B56" s="18">
        <v>11</v>
      </c>
      <c r="C56" s="19" t="s">
        <v>50</v>
      </c>
      <c r="D56" s="19" t="s">
        <v>51</v>
      </c>
      <c r="E56" s="20" t="s">
        <v>52</v>
      </c>
      <c r="F56" s="19" t="s">
        <v>49</v>
      </c>
      <c r="G56" s="21">
        <v>5.25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19.7" customHeight="1" x14ac:dyDescent="0.2">
      <c r="B57" s="18">
        <v>12</v>
      </c>
      <c r="C57" s="19" t="s">
        <v>53</v>
      </c>
      <c r="D57" s="19" t="s">
        <v>54</v>
      </c>
      <c r="E57" s="20" t="s">
        <v>55</v>
      </c>
      <c r="F57" s="19" t="s">
        <v>56</v>
      </c>
      <c r="G57" s="21">
        <v>19.059999999999999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19.7" customHeight="1" x14ac:dyDescent="0.2">
      <c r="B58" s="18">
        <v>13</v>
      </c>
      <c r="C58" s="19" t="s">
        <v>57</v>
      </c>
      <c r="D58" s="19" t="s">
        <v>58</v>
      </c>
      <c r="E58" s="20" t="s">
        <v>59</v>
      </c>
      <c r="F58" s="19" t="s">
        <v>49</v>
      </c>
      <c r="G58" s="21">
        <v>0.35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19.7" customHeight="1" x14ac:dyDescent="0.2">
      <c r="B59" s="18">
        <v>14</v>
      </c>
      <c r="C59" s="19" t="s">
        <v>60</v>
      </c>
      <c r="D59" s="19" t="s">
        <v>61</v>
      </c>
      <c r="E59" s="20" t="s">
        <v>62</v>
      </c>
      <c r="F59" s="19" t="s">
        <v>49</v>
      </c>
      <c r="G59" s="21">
        <v>91.44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28.7" customHeight="1" x14ac:dyDescent="0.2">
      <c r="B60" s="18">
        <v>15</v>
      </c>
      <c r="C60" s="19" t="s">
        <v>63</v>
      </c>
      <c r="D60" s="19" t="s">
        <v>64</v>
      </c>
      <c r="E60" s="20" t="s">
        <v>65</v>
      </c>
      <c r="F60" s="19" t="s">
        <v>49</v>
      </c>
      <c r="G60" s="21">
        <v>2.4500000000000002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19.7" customHeight="1" x14ac:dyDescent="0.2">
      <c r="B61" s="18">
        <v>16</v>
      </c>
      <c r="C61" s="19" t="s">
        <v>66</v>
      </c>
      <c r="D61" s="19" t="s">
        <v>67</v>
      </c>
      <c r="E61" s="20" t="s">
        <v>68</v>
      </c>
      <c r="F61" s="19" t="s">
        <v>49</v>
      </c>
      <c r="G61" s="21">
        <v>94.24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28.7" customHeight="1" x14ac:dyDescent="0.2">
      <c r="B62" s="18">
        <v>17</v>
      </c>
      <c r="C62" s="19" t="s">
        <v>69</v>
      </c>
      <c r="D62" s="19" t="s">
        <v>70</v>
      </c>
      <c r="E62" s="20" t="s">
        <v>71</v>
      </c>
      <c r="F62" s="19" t="s">
        <v>42</v>
      </c>
      <c r="G62" s="21">
        <v>23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28.7" customHeight="1" x14ac:dyDescent="0.2">
      <c r="B63" s="18">
        <v>18</v>
      </c>
      <c r="C63" s="19" t="s">
        <v>72</v>
      </c>
      <c r="D63" s="19" t="s">
        <v>73</v>
      </c>
      <c r="E63" s="20" t="s">
        <v>74</v>
      </c>
      <c r="F63" s="19" t="s">
        <v>42</v>
      </c>
      <c r="G63" s="21">
        <v>13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28.7" customHeight="1" x14ac:dyDescent="0.2">
      <c r="B64" s="18">
        <v>19</v>
      </c>
      <c r="C64" s="19" t="s">
        <v>75</v>
      </c>
      <c r="D64" s="19" t="s">
        <v>76</v>
      </c>
      <c r="E64" s="20" t="s">
        <v>77</v>
      </c>
      <c r="F64" s="19" t="s">
        <v>42</v>
      </c>
      <c r="G64" s="21">
        <v>1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19.7" customHeight="1" x14ac:dyDescent="0.2">
      <c r="B65" s="18">
        <v>20</v>
      </c>
      <c r="C65" s="19" t="s">
        <v>78</v>
      </c>
      <c r="D65" s="19" t="s">
        <v>79</v>
      </c>
      <c r="E65" s="20" t="s">
        <v>80</v>
      </c>
      <c r="F65" s="19" t="s">
        <v>42</v>
      </c>
      <c r="G65" s="21">
        <v>15.13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28.7" customHeight="1" x14ac:dyDescent="0.2">
      <c r="B66" s="18">
        <v>21</v>
      </c>
      <c r="C66" s="19" t="s">
        <v>81</v>
      </c>
      <c r="D66" s="19" t="s">
        <v>82</v>
      </c>
      <c r="E66" s="20" t="s">
        <v>83</v>
      </c>
      <c r="F66" s="19" t="s">
        <v>42</v>
      </c>
      <c r="G66" s="21">
        <v>16.8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28.7" customHeight="1" x14ac:dyDescent="0.2">
      <c r="B67" s="18">
        <v>22</v>
      </c>
      <c r="C67" s="19" t="s">
        <v>84</v>
      </c>
      <c r="D67" s="19" t="s">
        <v>85</v>
      </c>
      <c r="E67" s="20" t="s">
        <v>86</v>
      </c>
      <c r="F67" s="19" t="s">
        <v>49</v>
      </c>
      <c r="G67" s="21">
        <v>16.8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28.7" customHeight="1" x14ac:dyDescent="0.2">
      <c r="B68" s="18">
        <v>23</v>
      </c>
      <c r="C68" s="19" t="s">
        <v>87</v>
      </c>
      <c r="D68" s="19" t="s">
        <v>88</v>
      </c>
      <c r="E68" s="20" t="s">
        <v>89</v>
      </c>
      <c r="F68" s="19" t="s">
        <v>49</v>
      </c>
      <c r="G68" s="21">
        <v>13.86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19.7" customHeight="1" x14ac:dyDescent="0.2">
      <c r="B69" s="18">
        <v>24</v>
      </c>
      <c r="C69" s="19" t="s">
        <v>90</v>
      </c>
      <c r="D69" s="19" t="s">
        <v>91</v>
      </c>
      <c r="E69" s="20" t="s">
        <v>92</v>
      </c>
      <c r="F69" s="19" t="s">
        <v>93</v>
      </c>
      <c r="G69" s="21">
        <v>8.5</v>
      </c>
      <c r="H69" s="22"/>
      <c r="I69" s="23">
        <f t="shared" si="0"/>
        <v>0</v>
      </c>
      <c r="J69" s="18">
        <v>23</v>
      </c>
      <c r="K69" s="23">
        <f t="shared" si="1"/>
        <v>0</v>
      </c>
      <c r="L69" s="24">
        <f t="shared" si="2"/>
        <v>0</v>
      </c>
      <c r="M69" s="24"/>
    </row>
    <row r="70" spans="2:13" s="1" customFormat="1" ht="19.7" customHeight="1" x14ac:dyDescent="0.2">
      <c r="B70" s="18">
        <v>25</v>
      </c>
      <c r="C70" s="19" t="s">
        <v>94</v>
      </c>
      <c r="D70" s="19" t="s">
        <v>95</v>
      </c>
      <c r="E70" s="20" t="s">
        <v>96</v>
      </c>
      <c r="F70" s="19" t="s">
        <v>93</v>
      </c>
      <c r="G70" s="21">
        <v>0.1</v>
      </c>
      <c r="H70" s="22"/>
      <c r="I70" s="23">
        <f t="shared" si="0"/>
        <v>0</v>
      </c>
      <c r="J70" s="18">
        <v>23</v>
      </c>
      <c r="K70" s="23">
        <f t="shared" si="1"/>
        <v>0</v>
      </c>
      <c r="L70" s="24">
        <f t="shared" si="2"/>
        <v>0</v>
      </c>
      <c r="M70" s="24"/>
    </row>
    <row r="71" spans="2:13" s="1" customFormat="1" ht="19.7" customHeight="1" x14ac:dyDescent="0.2">
      <c r="B71" s="18">
        <v>26</v>
      </c>
      <c r="C71" s="19" t="s">
        <v>97</v>
      </c>
      <c r="D71" s="19" t="s">
        <v>98</v>
      </c>
      <c r="E71" s="20" t="s">
        <v>99</v>
      </c>
      <c r="F71" s="19" t="s">
        <v>100</v>
      </c>
      <c r="G71" s="21">
        <v>40</v>
      </c>
      <c r="H71" s="22"/>
      <c r="I71" s="23">
        <f t="shared" si="0"/>
        <v>0</v>
      </c>
      <c r="J71" s="18">
        <v>23</v>
      </c>
      <c r="K71" s="23">
        <f t="shared" si="1"/>
        <v>0</v>
      </c>
      <c r="L71" s="24">
        <f t="shared" si="2"/>
        <v>0</v>
      </c>
      <c r="M71" s="24"/>
    </row>
    <row r="72" spans="2:13" s="1" customFormat="1" ht="19.7" customHeight="1" x14ac:dyDescent="0.2">
      <c r="B72" s="18">
        <v>27</v>
      </c>
      <c r="C72" s="19" t="s">
        <v>101</v>
      </c>
      <c r="D72" s="19" t="s">
        <v>102</v>
      </c>
      <c r="E72" s="20" t="s">
        <v>103</v>
      </c>
      <c r="F72" s="19" t="s">
        <v>104</v>
      </c>
      <c r="G72" s="21">
        <v>215</v>
      </c>
      <c r="H72" s="22"/>
      <c r="I72" s="23">
        <f t="shared" si="0"/>
        <v>0</v>
      </c>
      <c r="J72" s="18">
        <v>8</v>
      </c>
      <c r="K72" s="23">
        <f t="shared" si="1"/>
        <v>0</v>
      </c>
      <c r="L72" s="24">
        <f t="shared" si="2"/>
        <v>0</v>
      </c>
      <c r="M72" s="24"/>
    </row>
    <row r="73" spans="2:13" s="1" customFormat="1" ht="28.7" customHeight="1" x14ac:dyDescent="0.2">
      <c r="B73" s="18">
        <v>28</v>
      </c>
      <c r="C73" s="19" t="s">
        <v>105</v>
      </c>
      <c r="D73" s="19" t="s">
        <v>106</v>
      </c>
      <c r="E73" s="20" t="s">
        <v>107</v>
      </c>
      <c r="F73" s="19" t="s">
        <v>104</v>
      </c>
      <c r="G73" s="21">
        <v>40</v>
      </c>
      <c r="H73" s="22"/>
      <c r="I73" s="23">
        <f t="shared" si="0"/>
        <v>0</v>
      </c>
      <c r="J73" s="18">
        <v>8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29</v>
      </c>
      <c r="C74" s="19" t="s">
        <v>108</v>
      </c>
      <c r="D74" s="19" t="s">
        <v>109</v>
      </c>
      <c r="E74" s="20" t="s">
        <v>110</v>
      </c>
      <c r="F74" s="19" t="s">
        <v>104</v>
      </c>
      <c r="G74" s="21">
        <v>785</v>
      </c>
      <c r="H74" s="22"/>
      <c r="I74" s="23">
        <f t="shared" si="0"/>
        <v>0</v>
      </c>
      <c r="J74" s="18">
        <v>8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30</v>
      </c>
      <c r="C75" s="19" t="s">
        <v>111</v>
      </c>
      <c r="D75" s="19" t="s">
        <v>112</v>
      </c>
      <c r="E75" s="20" t="s">
        <v>113</v>
      </c>
      <c r="F75" s="19" t="s">
        <v>104</v>
      </c>
      <c r="G75" s="21">
        <v>17</v>
      </c>
      <c r="H75" s="22"/>
      <c r="I75" s="23">
        <f t="shared" si="0"/>
        <v>0</v>
      </c>
      <c r="J75" s="18">
        <v>8</v>
      </c>
      <c r="K75" s="23">
        <f t="shared" si="1"/>
        <v>0</v>
      </c>
      <c r="L75" s="24">
        <f t="shared" si="2"/>
        <v>0</v>
      </c>
      <c r="M75" s="24"/>
    </row>
    <row r="76" spans="2:13" s="1" customFormat="1" ht="28.7" customHeight="1" x14ac:dyDescent="0.2">
      <c r="B76" s="18">
        <v>31</v>
      </c>
      <c r="C76" s="19" t="s">
        <v>114</v>
      </c>
      <c r="D76" s="19" t="s">
        <v>115</v>
      </c>
      <c r="E76" s="20" t="s">
        <v>116</v>
      </c>
      <c r="F76" s="19" t="s">
        <v>25</v>
      </c>
      <c r="G76" s="21">
        <v>10</v>
      </c>
      <c r="H76" s="22"/>
      <c r="I76" s="23">
        <f t="shared" si="0"/>
        <v>0</v>
      </c>
      <c r="J76" s="18">
        <v>8</v>
      </c>
      <c r="K76" s="23">
        <f t="shared" si="1"/>
        <v>0</v>
      </c>
      <c r="L76" s="24">
        <f t="shared" si="2"/>
        <v>0</v>
      </c>
      <c r="M76" s="24"/>
    </row>
    <row r="77" spans="2:13" s="1" customFormat="1" ht="19.7" customHeight="1" x14ac:dyDescent="0.2">
      <c r="B77" s="18">
        <v>32</v>
      </c>
      <c r="C77" s="19" t="s">
        <v>117</v>
      </c>
      <c r="D77" s="19" t="s">
        <v>118</v>
      </c>
      <c r="E77" s="20" t="s">
        <v>119</v>
      </c>
      <c r="F77" s="19" t="s">
        <v>42</v>
      </c>
      <c r="G77" s="21">
        <v>15.05</v>
      </c>
      <c r="H77" s="22"/>
      <c r="I77" s="23">
        <f t="shared" si="0"/>
        <v>0</v>
      </c>
      <c r="J77" s="18">
        <v>8</v>
      </c>
      <c r="K77" s="23">
        <f t="shared" si="1"/>
        <v>0</v>
      </c>
      <c r="L77" s="24">
        <f t="shared" si="2"/>
        <v>0</v>
      </c>
      <c r="M77" s="24"/>
    </row>
    <row r="78" spans="2:13" s="1" customFormat="1" ht="28.7" customHeight="1" x14ac:dyDescent="0.2">
      <c r="B78" s="18">
        <v>33</v>
      </c>
      <c r="C78" s="19" t="s">
        <v>120</v>
      </c>
      <c r="D78" s="19" t="s">
        <v>121</v>
      </c>
      <c r="E78" s="20" t="s">
        <v>122</v>
      </c>
      <c r="F78" s="19" t="s">
        <v>104</v>
      </c>
      <c r="G78" s="21">
        <v>10</v>
      </c>
      <c r="H78" s="22"/>
      <c r="I78" s="23">
        <f t="shared" si="0"/>
        <v>0</v>
      </c>
      <c r="J78" s="18">
        <v>8</v>
      </c>
      <c r="K78" s="23">
        <f t="shared" si="1"/>
        <v>0</v>
      </c>
      <c r="L78" s="24">
        <f t="shared" si="2"/>
        <v>0</v>
      </c>
      <c r="M78" s="24"/>
    </row>
    <row r="79" spans="2:13" s="1" customFormat="1" ht="19.7" customHeight="1" x14ac:dyDescent="0.2">
      <c r="B79" s="18">
        <v>34</v>
      </c>
      <c r="C79" s="19" t="s">
        <v>123</v>
      </c>
      <c r="D79" s="19" t="s">
        <v>124</v>
      </c>
      <c r="E79" s="20" t="s">
        <v>125</v>
      </c>
      <c r="F79" s="19" t="s">
        <v>104</v>
      </c>
      <c r="G79" s="21">
        <v>100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19.7" customHeight="1" x14ac:dyDescent="0.2">
      <c r="B80" s="18">
        <v>35</v>
      </c>
      <c r="C80" s="19" t="s">
        <v>126</v>
      </c>
      <c r="D80" s="19" t="s">
        <v>127</v>
      </c>
      <c r="E80" s="20" t="s">
        <v>128</v>
      </c>
      <c r="F80" s="19" t="s">
        <v>42</v>
      </c>
      <c r="G80" s="21">
        <v>3.37</v>
      </c>
      <c r="H80" s="22"/>
      <c r="I80" s="23">
        <f t="shared" si="0"/>
        <v>0</v>
      </c>
      <c r="J80" s="18">
        <v>8</v>
      </c>
      <c r="K80" s="23">
        <f t="shared" si="1"/>
        <v>0</v>
      </c>
      <c r="L80" s="24">
        <f t="shared" si="2"/>
        <v>0</v>
      </c>
      <c r="M80" s="24"/>
    </row>
    <row r="81" spans="2:14" s="1" customFormat="1" ht="19.7" customHeight="1" x14ac:dyDescent="0.2">
      <c r="B81" s="18">
        <v>36</v>
      </c>
      <c r="C81" s="19" t="s">
        <v>129</v>
      </c>
      <c r="D81" s="19" t="s">
        <v>130</v>
      </c>
      <c r="E81" s="20" t="s">
        <v>131</v>
      </c>
      <c r="F81" s="19" t="s">
        <v>100</v>
      </c>
      <c r="G81" s="21">
        <v>340</v>
      </c>
      <c r="H81" s="22"/>
      <c r="I81" s="23">
        <f t="shared" si="0"/>
        <v>0</v>
      </c>
      <c r="J81" s="18">
        <v>8</v>
      </c>
      <c r="K81" s="23">
        <f t="shared" si="1"/>
        <v>0</v>
      </c>
      <c r="L81" s="24">
        <f t="shared" si="2"/>
        <v>0</v>
      </c>
      <c r="M81" s="24"/>
    </row>
    <row r="82" spans="2:14" s="1" customFormat="1" ht="19.7" customHeight="1" x14ac:dyDescent="0.2">
      <c r="B82" s="18">
        <v>37</v>
      </c>
      <c r="C82" s="19" t="s">
        <v>132</v>
      </c>
      <c r="D82" s="19" t="s">
        <v>133</v>
      </c>
      <c r="E82" s="20" t="s">
        <v>131</v>
      </c>
      <c r="F82" s="19" t="s">
        <v>100</v>
      </c>
      <c r="G82" s="21">
        <v>20</v>
      </c>
      <c r="H82" s="22"/>
      <c r="I82" s="23">
        <f t="shared" si="0"/>
        <v>0</v>
      </c>
      <c r="J82" s="18">
        <v>23</v>
      </c>
      <c r="K82" s="23">
        <f t="shared" si="1"/>
        <v>0</v>
      </c>
      <c r="L82" s="24">
        <f t="shared" si="2"/>
        <v>0</v>
      </c>
      <c r="M82" s="24"/>
    </row>
    <row r="83" spans="2:14" s="1" customFormat="1" ht="19.7" customHeight="1" x14ac:dyDescent="0.2">
      <c r="B83" s="18">
        <v>38</v>
      </c>
      <c r="C83" s="19" t="s">
        <v>134</v>
      </c>
      <c r="D83" s="19" t="s">
        <v>135</v>
      </c>
      <c r="E83" s="20" t="s">
        <v>136</v>
      </c>
      <c r="F83" s="19" t="s">
        <v>100</v>
      </c>
      <c r="G83" s="21">
        <v>10</v>
      </c>
      <c r="H83" s="22"/>
      <c r="I83" s="23">
        <f t="shared" si="0"/>
        <v>0</v>
      </c>
      <c r="J83" s="18">
        <v>8</v>
      </c>
      <c r="K83" s="23">
        <f t="shared" si="1"/>
        <v>0</v>
      </c>
      <c r="L83" s="24">
        <f t="shared" si="2"/>
        <v>0</v>
      </c>
      <c r="M83" s="24"/>
    </row>
    <row r="84" spans="2:14" s="1" customFormat="1" ht="19.7" customHeight="1" x14ac:dyDescent="0.2">
      <c r="B84" s="18">
        <v>39</v>
      </c>
      <c r="C84" s="19" t="s">
        <v>137</v>
      </c>
      <c r="D84" s="19" t="s">
        <v>138</v>
      </c>
      <c r="E84" s="20" t="s">
        <v>139</v>
      </c>
      <c r="F84" s="19" t="s">
        <v>100</v>
      </c>
      <c r="G84" s="21">
        <v>30</v>
      </c>
      <c r="H84" s="22"/>
      <c r="I84" s="23">
        <f t="shared" si="0"/>
        <v>0</v>
      </c>
      <c r="J84" s="18">
        <v>8</v>
      </c>
      <c r="K84" s="23">
        <f t="shared" si="1"/>
        <v>0</v>
      </c>
      <c r="L84" s="24">
        <f t="shared" si="2"/>
        <v>0</v>
      </c>
      <c r="M84" s="24"/>
    </row>
    <row r="85" spans="2:14" s="1" customFormat="1" ht="19.7" customHeight="1" x14ac:dyDescent="0.2">
      <c r="B85" s="18">
        <v>40</v>
      </c>
      <c r="C85" s="19" t="s">
        <v>140</v>
      </c>
      <c r="D85" s="19" t="s">
        <v>141</v>
      </c>
      <c r="E85" s="20" t="s">
        <v>139</v>
      </c>
      <c r="F85" s="19" t="s">
        <v>100</v>
      </c>
      <c r="G85" s="21">
        <v>21.5</v>
      </c>
      <c r="H85" s="22"/>
      <c r="I85" s="23">
        <f t="shared" si="0"/>
        <v>0</v>
      </c>
      <c r="J85" s="18">
        <v>23</v>
      </c>
      <c r="K85" s="23">
        <f t="shared" si="1"/>
        <v>0</v>
      </c>
      <c r="L85" s="24">
        <f t="shared" si="2"/>
        <v>0</v>
      </c>
      <c r="M85" s="24"/>
    </row>
    <row r="86" spans="2:14" s="1" customFormat="1" ht="19.7" customHeight="1" x14ac:dyDescent="0.2">
      <c r="B86" s="18">
        <v>41</v>
      </c>
      <c r="C86" s="19" t="s">
        <v>142</v>
      </c>
      <c r="D86" s="19" t="s">
        <v>143</v>
      </c>
      <c r="E86" s="20" t="s">
        <v>144</v>
      </c>
      <c r="F86" s="19" t="s">
        <v>100</v>
      </c>
      <c r="G86" s="21">
        <v>74</v>
      </c>
      <c r="H86" s="22"/>
      <c r="I86" s="23">
        <f t="shared" si="0"/>
        <v>0</v>
      </c>
      <c r="J86" s="18">
        <v>8</v>
      </c>
      <c r="K86" s="23">
        <f t="shared" si="1"/>
        <v>0</v>
      </c>
      <c r="L86" s="24">
        <f t="shared" si="2"/>
        <v>0</v>
      </c>
      <c r="M86" s="24"/>
    </row>
    <row r="87" spans="2:14" s="1" customFormat="1" ht="55.9" customHeight="1" x14ac:dyDescent="0.2"/>
    <row r="88" spans="2:14" s="1" customFormat="1" ht="21.4" customHeight="1" x14ac:dyDescent="0.2">
      <c r="B88" s="25" t="s">
        <v>145</v>
      </c>
      <c r="C88" s="25"/>
      <c r="D88" s="25"/>
      <c r="E88" s="25"/>
      <c r="F88" s="26">
        <f>SUM(I32,I37,I42,I47,I50:I86)</f>
        <v>0</v>
      </c>
      <c r="G88" s="26"/>
      <c r="H88" s="26"/>
      <c r="I88" s="26"/>
      <c r="J88" s="26"/>
      <c r="K88" s="26"/>
      <c r="L88" s="26"/>
      <c r="M88" s="26"/>
    </row>
    <row r="89" spans="2:14" s="1" customFormat="1" ht="21.4" customHeight="1" x14ac:dyDescent="0.2">
      <c r="B89" s="25" t="s">
        <v>146</v>
      </c>
      <c r="C89" s="25"/>
      <c r="D89" s="25"/>
      <c r="E89" s="25"/>
      <c r="F89" s="26">
        <f>SUM(L32,L37,L42,L47,L50:M86)</f>
        <v>0</v>
      </c>
      <c r="G89" s="26"/>
      <c r="H89" s="26"/>
      <c r="I89" s="26"/>
      <c r="J89" s="26"/>
      <c r="K89" s="26"/>
      <c r="L89" s="26"/>
      <c r="M89" s="26"/>
    </row>
    <row r="90" spans="2:14" s="1" customFormat="1" ht="11.1" customHeight="1" x14ac:dyDescent="0.2"/>
    <row r="91" spans="2:14" s="1" customFormat="1" ht="61.35" customHeight="1" x14ac:dyDescent="0.2">
      <c r="B91" s="12" t="s">
        <v>147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2:14" s="1" customFormat="1" ht="2.65" customHeight="1" x14ac:dyDescent="0.2"/>
    <row r="93" spans="2:14" s="1" customFormat="1" ht="89.1" customHeight="1" x14ac:dyDescent="0.2">
      <c r="B93" s="12" t="s">
        <v>148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2:14" s="1" customFormat="1" ht="5.25" customHeight="1" x14ac:dyDescent="0.2"/>
    <row r="95" spans="2:14" s="1" customFormat="1" ht="110.1" customHeight="1" x14ac:dyDescent="0.2">
      <c r="B95" s="27" t="s">
        <v>149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</row>
    <row r="96" spans="2:14" s="1" customFormat="1" ht="5.25" customHeight="1" x14ac:dyDescent="0.2"/>
    <row r="97" spans="2:14" s="1" customFormat="1" ht="37.9" customHeight="1" x14ac:dyDescent="0.2">
      <c r="B97" s="28" t="s">
        <v>150</v>
      </c>
      <c r="C97" s="28"/>
      <c r="D97" s="28"/>
      <c r="E97" s="28"/>
      <c r="F97" s="29" t="s">
        <v>151</v>
      </c>
      <c r="G97" s="29"/>
      <c r="H97" s="29"/>
      <c r="I97" s="29"/>
      <c r="J97" s="29"/>
      <c r="K97" s="29"/>
      <c r="L97" s="29"/>
    </row>
    <row r="98" spans="2:14" s="1" customFormat="1" ht="28.7" customHeight="1" x14ac:dyDescent="0.2"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</row>
    <row r="99" spans="2:14" s="1" customFormat="1" ht="28.7" customHeight="1" x14ac:dyDescent="0.2"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</row>
    <row r="100" spans="2:14" s="1" customFormat="1" ht="28.7" customHeight="1" x14ac:dyDescent="0.2"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</row>
    <row r="101" spans="2:14" s="1" customFormat="1" ht="28.7" customHeight="1" x14ac:dyDescent="0.2"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</row>
    <row r="102" spans="2:14" s="1" customFormat="1" ht="2.65" customHeight="1" x14ac:dyDescent="0.2"/>
    <row r="103" spans="2:14" s="1" customFormat="1" ht="189.95" customHeight="1" x14ac:dyDescent="0.2">
      <c r="B103" s="12" t="s">
        <v>152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2.65" customHeight="1" x14ac:dyDescent="0.2"/>
    <row r="105" spans="2:14" s="1" customFormat="1" ht="33.6" customHeight="1" x14ac:dyDescent="0.2">
      <c r="B105" s="11" t="s">
        <v>153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2:14" s="1" customFormat="1" ht="2.65" customHeight="1" x14ac:dyDescent="0.2"/>
    <row r="107" spans="2:14" s="1" customFormat="1" ht="37.9" customHeight="1" x14ac:dyDescent="0.2">
      <c r="B107" s="28" t="s">
        <v>154</v>
      </c>
      <c r="C107" s="28"/>
      <c r="D107" s="28"/>
      <c r="E107" s="28"/>
      <c r="F107" s="31" t="s">
        <v>155</v>
      </c>
      <c r="G107" s="31"/>
      <c r="H107" s="31"/>
      <c r="I107" s="31"/>
      <c r="J107" s="31"/>
      <c r="K107" s="31"/>
      <c r="L107" s="31"/>
    </row>
    <row r="108" spans="2:14" s="1" customFormat="1" ht="28.7" customHeigh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2:14" s="1" customFormat="1" ht="28.7" customHeight="1" x14ac:dyDescent="0.2"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</row>
    <row r="110" spans="2:14" s="1" customFormat="1" ht="28.7" customHeight="1" x14ac:dyDescent="0.2"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</row>
    <row r="111" spans="2:14" s="1" customFormat="1" ht="28.7" customHeight="1" x14ac:dyDescent="0.2"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</row>
    <row r="112" spans="2:14" s="1" customFormat="1" ht="2.65" customHeight="1" x14ac:dyDescent="0.2"/>
    <row r="113" spans="2:14" s="1" customFormat="1" ht="130.69999999999999" customHeight="1" x14ac:dyDescent="0.2">
      <c r="B113" s="12" t="s">
        <v>156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2:14" s="1" customFormat="1" ht="2.65" customHeight="1" x14ac:dyDescent="0.2"/>
    <row r="115" spans="2:14" s="1" customFormat="1" ht="60" customHeight="1" x14ac:dyDescent="0.2">
      <c r="B115" s="12" t="s">
        <v>157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2:14" s="1" customFormat="1" ht="2.65" customHeight="1" x14ac:dyDescent="0.2"/>
    <row r="117" spans="2:14" s="1" customFormat="1" ht="47.45" customHeight="1" x14ac:dyDescent="0.2">
      <c r="B117" s="27" t="s">
        <v>158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</row>
    <row r="118" spans="2:14" s="1" customFormat="1" ht="2.65" customHeight="1" x14ac:dyDescent="0.2"/>
    <row r="119" spans="2:14" s="1" customFormat="1" ht="33.6" customHeight="1" x14ac:dyDescent="0.2">
      <c r="B119" s="27" t="s">
        <v>159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</row>
    <row r="120" spans="2:14" s="1" customFormat="1" ht="2.65" customHeight="1" x14ac:dyDescent="0.2"/>
    <row r="121" spans="2:14" s="1" customFormat="1" ht="116.85" customHeight="1" x14ac:dyDescent="0.2">
      <c r="B121" s="12" t="s">
        <v>160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2.65" customHeight="1" x14ac:dyDescent="0.2"/>
    <row r="123" spans="2:14" s="1" customFormat="1" ht="90" customHeight="1" x14ac:dyDescent="0.2">
      <c r="B123" s="12" t="s">
        <v>161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2:14" s="1" customFormat="1" ht="86.85" customHeight="1" x14ac:dyDescent="0.2">
      <c r="H124" s="32"/>
      <c r="I124" s="32"/>
      <c r="J124" s="32"/>
      <c r="K124" s="32"/>
    </row>
    <row r="125" spans="2:14" s="1" customFormat="1" ht="17.649999999999999" customHeight="1" x14ac:dyDescent="0.2">
      <c r="I125" s="33" t="s">
        <v>162</v>
      </c>
      <c r="J125" s="33"/>
    </row>
    <row r="126" spans="2:14" s="1" customFormat="1" ht="145.15" customHeight="1" x14ac:dyDescent="0.2"/>
    <row r="127" spans="2:14" s="1" customFormat="1" ht="105" customHeight="1" x14ac:dyDescent="0.2">
      <c r="B127" s="34" t="s">
        <v>163</v>
      </c>
      <c r="C127" s="34"/>
      <c r="D127" s="34"/>
      <c r="E127" s="34"/>
      <c r="F127" s="34"/>
      <c r="G127" s="34"/>
      <c r="H127" s="34"/>
      <c r="I127" s="34"/>
      <c r="J127" s="34"/>
    </row>
  </sheetData>
  <sheetProtection algorithmName="SHA-512" hashValue="qo7hNHbGk3je9w0LyZEhIDlznXne3ox7EMYP6jmg+vanD1nC1UmsWPXCuqsXsYI9RqPepwWjkyuGCllwsZT2WA==" saltValue="Ok8+oTux4/vrVvcFdO7Q1w==" spinCount="100000" sheet="1" objects="1" scenarios="1"/>
  <mergeCells count="100">
    <mergeCell ref="H124:K124"/>
    <mergeCell ref="I125:J125"/>
    <mergeCell ref="B127:J127"/>
    <mergeCell ref="B113:N113"/>
    <mergeCell ref="B115:N115"/>
    <mergeCell ref="B117:N117"/>
    <mergeCell ref="B119:N119"/>
    <mergeCell ref="B121:N121"/>
    <mergeCell ref="B123:N123"/>
    <mergeCell ref="B109:E109"/>
    <mergeCell ref="F109:L109"/>
    <mergeCell ref="B110:E110"/>
    <mergeCell ref="F110:L110"/>
    <mergeCell ref="B111:E111"/>
    <mergeCell ref="F111:L111"/>
    <mergeCell ref="B103:N103"/>
    <mergeCell ref="B105:N105"/>
    <mergeCell ref="B107:E107"/>
    <mergeCell ref="F107:L107"/>
    <mergeCell ref="B108:E108"/>
    <mergeCell ref="F108:L108"/>
    <mergeCell ref="B99:E99"/>
    <mergeCell ref="F99:L99"/>
    <mergeCell ref="B100:E100"/>
    <mergeCell ref="F100:L100"/>
    <mergeCell ref="B101:E101"/>
    <mergeCell ref="F101:L101"/>
    <mergeCell ref="B91:N91"/>
    <mergeCell ref="B93:N93"/>
    <mergeCell ref="B95:N95"/>
    <mergeCell ref="B97:E97"/>
    <mergeCell ref="F97:L97"/>
    <mergeCell ref="B98:E98"/>
    <mergeCell ref="F98:L98"/>
    <mergeCell ref="L85:M85"/>
    <mergeCell ref="L86:M86"/>
    <mergeCell ref="B88:E88"/>
    <mergeCell ref="F88:M88"/>
    <mergeCell ref="B89:E89"/>
    <mergeCell ref="F89:M89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5:M55"/>
    <mergeCell ref="L56:M56"/>
    <mergeCell ref="L57:M57"/>
    <mergeCell ref="L58:M58"/>
    <mergeCell ref="L59:M59"/>
    <mergeCell ref="L60:M60"/>
    <mergeCell ref="L49:M49"/>
    <mergeCell ref="L50:M50"/>
    <mergeCell ref="L51:M51"/>
    <mergeCell ref="L52:M52"/>
    <mergeCell ref="L53:M53"/>
    <mergeCell ref="L54:M54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2024-10-20T11:19:42Z</dcterms:created>
  <dcterms:modified xsi:type="dcterms:W3CDTF">2024-10-20T11:20:12Z</dcterms:modified>
</cp:coreProperties>
</file>